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4520" windowHeight="12795"/>
  </bookViews>
  <sheets>
    <sheet name="Estado de Situación Financiera" sheetId="1" r:id="rId1"/>
    <sheet name="Estado de Resultados Integral" sheetId="2" r:id="rId2"/>
  </sheets>
  <calcPr calcId="145621"/>
</workbook>
</file>

<file path=xl/calcChain.xml><?xml version="1.0" encoding="utf-8"?>
<calcChain xmlns="http://schemas.openxmlformats.org/spreadsheetml/2006/main">
  <c r="C48" i="2" l="1"/>
  <c r="C47" i="2"/>
  <c r="C46" i="2"/>
  <c r="C45" i="2"/>
  <c r="C44" i="2"/>
  <c r="C43" i="2"/>
  <c r="C42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3" i="2"/>
  <c r="C14" i="2" s="1"/>
  <c r="C12" i="2"/>
  <c r="C11" i="2"/>
  <c r="C10" i="2"/>
  <c r="C9" i="2"/>
  <c r="C8" i="2"/>
  <c r="C7" i="2"/>
  <c r="C6" i="2"/>
  <c r="C53" i="1"/>
  <c r="C52" i="1"/>
  <c r="C51" i="1"/>
  <c r="C50" i="1"/>
  <c r="C49" i="1"/>
  <c r="C48" i="1"/>
  <c r="C47" i="1"/>
  <c r="C46" i="1"/>
  <c r="C45" i="1"/>
  <c r="C44" i="1"/>
  <c r="C43" i="1"/>
  <c r="C42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<sst xmlns="http://schemas.openxmlformats.org/spreadsheetml/2006/main" count="198" uniqueCount="100">
  <si>
    <t>Cuenta</t>
  </si>
  <si>
    <t>Cuenta madre</t>
  </si>
  <si>
    <t>Detalle</t>
  </si>
  <si>
    <t>RESULTADO DEL PERÍODO</t>
  </si>
  <si>
    <t>RESULTADO INTREGRAL DEL PERÍODO</t>
  </si>
  <si>
    <t>TOTAL PASIVO</t>
  </si>
  <si>
    <t>TOTAL PATRIMONIO</t>
  </si>
  <si>
    <t xml:space="preserve">   ACTIVO CORRIENTE</t>
  </si>
  <si>
    <t xml:space="preserve">   ACTIVOS NO CORRIENTES</t>
  </si>
  <si>
    <t xml:space="preserve">   PASIVOS NO CORRIENTES</t>
  </si>
  <si>
    <t xml:space="preserve">      OTROS INGRESOS DE OPERACIÓN</t>
  </si>
  <si>
    <t xml:space="preserve">      OTROS GASTOS DE OPERACIÓN</t>
  </si>
  <si>
    <t xml:space="preserve">      GASTOS ADMINISTRATIVOS</t>
  </si>
  <si>
    <t>TOTAL DE ACTIVOS</t>
  </si>
  <si>
    <t xml:space="preserve">   PASIVO CORRIENTE</t>
  </si>
  <si>
    <t xml:space="preserve">   RESULTADO FINANCIERO</t>
  </si>
  <si>
    <t xml:space="preserve">      INGRESOS FINANCIEROS</t>
  </si>
  <si>
    <t xml:space="preserve">      GASTOS FINANCIEROS</t>
  </si>
  <si>
    <t xml:space="preserve">   RESULTADOS OPERACIONAL BRUTO</t>
  </si>
  <si>
    <t xml:space="preserve">   RESULTADO OPERACIONAL NETO ANTES DE IMPUESTOS </t>
  </si>
  <si>
    <t xml:space="preserve">   IMPUESTO SOBRE LA RENTA</t>
  </si>
  <si>
    <t xml:space="preserve">   OTROS RESULTADOS INTEGRALES DESPUES DE IMPUESTOS</t>
  </si>
  <si>
    <t xml:space="preserve">      Efectos por superávit</t>
  </si>
  <si>
    <t xml:space="preserve">      Efecto por coberturas</t>
  </si>
  <si>
    <t xml:space="preserve">      Efecto por valuación de activos financieros </t>
  </si>
  <si>
    <t xml:space="preserve">      Ajuste por valoración de instrumentos financieros</t>
  </si>
  <si>
    <t xml:space="preserve">      Otros ingresos (gastos)</t>
  </si>
  <si>
    <t xml:space="preserve">         Productos por inversiones mantenidos al vencimiento </t>
  </si>
  <si>
    <t xml:space="preserve">         Productos por inversiones disponibles para la venta </t>
  </si>
  <si>
    <t xml:space="preserve">         Productos por inversiones en otros instrumentos financieros mantenidos para negociar </t>
  </si>
  <si>
    <t xml:space="preserve">         Diferencias de cambio </t>
  </si>
  <si>
    <t xml:space="preserve">         Por carteras de crédito</t>
  </si>
  <si>
    <t xml:space="preserve">         Otros ingresos financieros</t>
  </si>
  <si>
    <t xml:space="preserve">         Primas sobre inversiones en títulos valores  </t>
  </si>
  <si>
    <t xml:space="preserve">         Comisión por administración de fideicomisos </t>
  </si>
  <si>
    <t xml:space="preserve">         Intereses sobre préstamos </t>
  </si>
  <si>
    <t xml:space="preserve">         Otros gastos financieros</t>
  </si>
  <si>
    <t xml:space="preserve">         Ingresos por arrendamiento </t>
  </si>
  <si>
    <t xml:space="preserve">         Otros ingresos de operación </t>
  </si>
  <si>
    <t xml:space="preserve">         Mantenimiento</t>
  </si>
  <si>
    <t xml:space="preserve">         Depreciación edificaciones e instalaciones  </t>
  </si>
  <si>
    <t xml:space="preserve">         Depreciación maquinaria y equipo </t>
  </si>
  <si>
    <t xml:space="preserve">         Otros gastos de operación </t>
  </si>
  <si>
    <t xml:space="preserve">         Gastos administrativos</t>
  </si>
  <si>
    <t xml:space="preserve">         Servicios externos contratados </t>
  </si>
  <si>
    <t xml:space="preserve">      Impuesto sobre la renta corriente </t>
  </si>
  <si>
    <t xml:space="preserve">      Impuesto sobre la renta diferido</t>
  </si>
  <si>
    <t xml:space="preserve">   Ajustes por valoración de instrumentos financieros</t>
  </si>
  <si>
    <t xml:space="preserve">      Derivados financieros</t>
  </si>
  <si>
    <t xml:space="preserve">   Patrimonio del fideicomiso</t>
  </si>
  <si>
    <t xml:space="preserve">   Ajustes al valor de los activos</t>
  </si>
  <si>
    <t xml:space="preserve">      Superávit por revaluación</t>
  </si>
  <si>
    <t xml:space="preserve">      Efectos por conversión de estados financieros</t>
  </si>
  <si>
    <t xml:space="preserve">      Otros ajustes</t>
  </si>
  <si>
    <t xml:space="preserve">   Utilidades no distribuidas</t>
  </si>
  <si>
    <t xml:space="preserve">      Utilidades no distribuidas disponibles</t>
  </si>
  <si>
    <t xml:space="preserve">      Utilidades no distribuidas restringidas</t>
  </si>
  <si>
    <t xml:space="preserve">   Otras cuentas de patrimonio</t>
  </si>
  <si>
    <t xml:space="preserve">      Efectivo y equivalentes en efectivo </t>
  </si>
  <si>
    <t xml:space="preserve">      Inversiones financieras disponibles para la venta </t>
  </si>
  <si>
    <t xml:space="preserve">      Inversiones financieras mantenidas hasta el vencimiento </t>
  </si>
  <si>
    <t xml:space="preserve">      Deudores comerciales y otras cuentas por cobrar </t>
  </si>
  <si>
    <t xml:space="preserve">      Inventarios </t>
  </si>
  <si>
    <t xml:space="preserve">      Impuesto sobre la renta pagado por adelantado </t>
  </si>
  <si>
    <t xml:space="preserve">      Otros activos corrientes </t>
  </si>
  <si>
    <t xml:space="preserve">      Propiedades, planta y equipo </t>
  </si>
  <si>
    <t xml:space="preserve">      Carteras de crédito</t>
  </si>
  <si>
    <t xml:space="preserve">       Propiedades de inversión </t>
  </si>
  <si>
    <t xml:space="preserve">       Impuesto sobre la renta diferido </t>
  </si>
  <si>
    <t xml:space="preserve">       Otros activos no corrientes</t>
  </si>
  <si>
    <t xml:space="preserve">      Préstamos con entidades financieras </t>
  </si>
  <si>
    <t xml:space="preserve">      Porción corriente de préstamos por pagar a largo plazo </t>
  </si>
  <si>
    <t xml:space="preserve">      Papel comercial</t>
  </si>
  <si>
    <t xml:space="preserve">      Porción corriente de bonos a largo plazo </t>
  </si>
  <si>
    <t xml:space="preserve">      Intereses por pagar</t>
  </si>
  <si>
    <t xml:space="preserve">      Cuentas por pagar</t>
  </si>
  <si>
    <t xml:space="preserve">      Gastos acumulados por pagar </t>
  </si>
  <si>
    <t xml:space="preserve">      Impuestos por pagar</t>
  </si>
  <si>
    <t xml:space="preserve">      Otros pasivos corrientes</t>
  </si>
  <si>
    <t xml:space="preserve">      Bonos por pagar </t>
  </si>
  <si>
    <t xml:space="preserve">      Ingresos diferidos </t>
  </si>
  <si>
    <t xml:space="preserve">      Impuestos diferidos </t>
  </si>
  <si>
    <t xml:space="preserve">      Otros pasivos </t>
  </si>
  <si>
    <t xml:space="preserve">   Reservas</t>
  </si>
  <si>
    <t xml:space="preserve">   Resultado cobertura mediante derivados</t>
  </si>
  <si>
    <t>Código de Catálogo</t>
  </si>
  <si>
    <t>BG_FIDEI</t>
  </si>
  <si>
    <t>ANEXO 57</t>
  </si>
  <si>
    <t>ESTADO DE RESULTADOS INTEGRAL ACUMULADO</t>
  </si>
  <si>
    <t>RA_FIDEI</t>
  </si>
  <si>
    <t xml:space="preserve">      Inversiones financieras mantenidas para negociar</t>
  </si>
  <si>
    <t xml:space="preserve">         Descuento sobre inversiones en títulos valores </t>
  </si>
  <si>
    <t xml:space="preserve">      Ganancias o pérdidas por revaluación </t>
  </si>
  <si>
    <t xml:space="preserve">      Diferencias de conversión de estados financieros </t>
  </si>
  <si>
    <t>ESTADO DE SITUACIÓN FINANCIERA</t>
  </si>
  <si>
    <t>ESTADOS FINANCIEROS PARA LOS FIDEICOMISOS</t>
  </si>
  <si>
    <t xml:space="preserve">ESTADOS FINANCIEROS PARA LOS FIDEICOMISOS </t>
  </si>
  <si>
    <t xml:space="preserve">         Primas sobre bonos emitidos</t>
  </si>
  <si>
    <t xml:space="preserve">         Descuento sobre bonos emitidos</t>
  </si>
  <si>
    <t xml:space="preserve">         Gastos financieros por obligaciones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</si>
</sst>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0" xfId="0" applyFo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>
      <selection activeCell="K4" sqref="K4"/>
    </sheetView>
  </sheetViews>
  <sheetFormatPr defaultRowHeight="15" x14ac:dyDescent="0.25"/>
  <cols>
    <col min="1" max="1" width="13.28515625" style="4" customWidth="1"/>
    <col min="2" max="3" width="13.7109375" style="4" customWidth="1"/>
    <col min="4" max="4" width="57" style="4" customWidth="1"/>
    <col min="5" max="16384" width="9.140625" style="4"/>
  </cols>
  <sheetData>
    <row r="1" spans="1:7" ht="15.75" x14ac:dyDescent="0.25">
      <c r="B1" s="8" t="s">
        <v>87</v>
      </c>
      <c r="C1" s="8"/>
      <c r="D1" s="8"/>
      <c r="E1" s="5"/>
      <c r="F1" s="5"/>
      <c r="G1" s="5"/>
    </row>
    <row r="2" spans="1:7" ht="15.75" x14ac:dyDescent="0.25">
      <c r="B2" s="8" t="s">
        <v>95</v>
      </c>
      <c r="C2" s="8"/>
      <c r="D2" s="8"/>
      <c r="E2" s="5"/>
      <c r="F2" s="5"/>
      <c r="G2" s="5"/>
    </row>
    <row r="3" spans="1:7" ht="15.75" x14ac:dyDescent="0.25">
      <c r="B3" s="8" t="s">
        <v>94</v>
      </c>
      <c r="C3" s="8"/>
      <c r="D3" s="8"/>
      <c r="E3" s="5"/>
      <c r="F3" s="5"/>
      <c r="G3" s="5"/>
    </row>
    <row r="5" spans="1:7" ht="27.75" customHeight="1" x14ac:dyDescent="0.25">
      <c r="A5" s="6" t="s">
        <v>85</v>
      </c>
      <c r="B5" s="6" t="s">
        <v>0</v>
      </c>
      <c r="C5" s="6" t="s">
        <v>1</v>
      </c>
      <c r="D5" s="6" t="s">
        <v>2</v>
      </c>
    </row>
    <row r="6" spans="1:7" x14ac:dyDescent="0.25">
      <c r="A6" s="4" t="s">
        <v>86</v>
      </c>
      <c r="B6" s="4">
        <v>10000000</v>
      </c>
      <c r="C6" s="4">
        <v>0</v>
      </c>
      <c r="D6" s="1" t="s">
        <v>13</v>
      </c>
    </row>
    <row r="7" spans="1:7" x14ac:dyDescent="0.25">
      <c r="A7" s="4" t="s">
        <v>86</v>
      </c>
      <c r="B7" s="4">
        <v>10100000</v>
      </c>
      <c r="C7" s="4">
        <f>+B6</f>
        <v>10000000</v>
      </c>
      <c r="D7" s="1" t="s">
        <v>7</v>
      </c>
    </row>
    <row r="8" spans="1:7" x14ac:dyDescent="0.25">
      <c r="A8" s="4" t="s">
        <v>86</v>
      </c>
      <c r="B8" s="4">
        <v>10101000</v>
      </c>
      <c r="C8" s="4">
        <f>+$B$7</f>
        <v>10100000</v>
      </c>
      <c r="D8" s="1" t="s">
        <v>58</v>
      </c>
    </row>
    <row r="9" spans="1:7" x14ac:dyDescent="0.25">
      <c r="A9" s="4" t="s">
        <v>86</v>
      </c>
      <c r="B9" s="4">
        <v>10102000</v>
      </c>
      <c r="C9" s="4">
        <f t="shared" ref="C9:C16" si="0">+$B$7</f>
        <v>10100000</v>
      </c>
      <c r="D9" s="1" t="s">
        <v>90</v>
      </c>
    </row>
    <row r="10" spans="1:7" x14ac:dyDescent="0.25">
      <c r="A10" s="4" t="s">
        <v>86</v>
      </c>
      <c r="B10" s="4">
        <v>10103000</v>
      </c>
      <c r="C10" s="4">
        <f t="shared" si="0"/>
        <v>10100000</v>
      </c>
      <c r="D10" s="1" t="s">
        <v>48</v>
      </c>
    </row>
    <row r="11" spans="1:7" x14ac:dyDescent="0.25">
      <c r="A11" s="4" t="s">
        <v>86</v>
      </c>
      <c r="B11" s="4">
        <v>10104000</v>
      </c>
      <c r="C11" s="4">
        <f t="shared" si="0"/>
        <v>10100000</v>
      </c>
      <c r="D11" s="1" t="s">
        <v>59</v>
      </c>
    </row>
    <row r="12" spans="1:7" x14ac:dyDescent="0.25">
      <c r="A12" s="4" t="s">
        <v>86</v>
      </c>
      <c r="B12" s="4">
        <v>10105000</v>
      </c>
      <c r="C12" s="4">
        <f t="shared" si="0"/>
        <v>10100000</v>
      </c>
      <c r="D12" s="1" t="s">
        <v>60</v>
      </c>
    </row>
    <row r="13" spans="1:7" x14ac:dyDescent="0.25">
      <c r="A13" s="4" t="s">
        <v>86</v>
      </c>
      <c r="B13" s="4">
        <v>10106000</v>
      </c>
      <c r="C13" s="4">
        <f t="shared" si="0"/>
        <v>10100000</v>
      </c>
      <c r="D13" s="1" t="s">
        <v>61</v>
      </c>
    </row>
    <row r="14" spans="1:7" x14ac:dyDescent="0.25">
      <c r="A14" s="4" t="s">
        <v>86</v>
      </c>
      <c r="B14" s="4">
        <v>10107000</v>
      </c>
      <c r="C14" s="4">
        <f t="shared" si="0"/>
        <v>10100000</v>
      </c>
      <c r="D14" s="1" t="s">
        <v>62</v>
      </c>
    </row>
    <row r="15" spans="1:7" x14ac:dyDescent="0.25">
      <c r="A15" s="4" t="s">
        <v>86</v>
      </c>
      <c r="B15" s="4">
        <v>10108000</v>
      </c>
      <c r="C15" s="4">
        <f t="shared" si="0"/>
        <v>10100000</v>
      </c>
      <c r="D15" s="1" t="s">
        <v>63</v>
      </c>
    </row>
    <row r="16" spans="1:7" x14ac:dyDescent="0.25">
      <c r="A16" s="4" t="s">
        <v>86</v>
      </c>
      <c r="B16" s="4">
        <v>10109000</v>
      </c>
      <c r="C16" s="4">
        <f t="shared" si="0"/>
        <v>10100000</v>
      </c>
      <c r="D16" s="1" t="s">
        <v>64</v>
      </c>
    </row>
    <row r="17" spans="1:4" x14ac:dyDescent="0.25">
      <c r="A17" s="4" t="s">
        <v>86</v>
      </c>
      <c r="B17" s="4">
        <v>10200000</v>
      </c>
      <c r="C17" s="4">
        <f>+B6</f>
        <v>10000000</v>
      </c>
      <c r="D17" s="1" t="s">
        <v>8</v>
      </c>
    </row>
    <row r="18" spans="1:4" x14ac:dyDescent="0.25">
      <c r="A18" s="4" t="s">
        <v>86</v>
      </c>
      <c r="B18" s="4">
        <v>10201000</v>
      </c>
      <c r="C18" s="4">
        <f>+B$17</f>
        <v>10200000</v>
      </c>
      <c r="D18" s="1" t="s">
        <v>65</v>
      </c>
    </row>
    <row r="19" spans="1:4" x14ac:dyDescent="0.25">
      <c r="A19" s="4" t="s">
        <v>86</v>
      </c>
      <c r="B19" s="4">
        <v>10202000</v>
      </c>
      <c r="C19" s="4">
        <f>+B$17</f>
        <v>10200000</v>
      </c>
      <c r="D19" s="1" t="s">
        <v>66</v>
      </c>
    </row>
    <row r="20" spans="1:4" x14ac:dyDescent="0.25">
      <c r="A20" s="4" t="s">
        <v>86</v>
      </c>
      <c r="B20" s="4">
        <v>10203000</v>
      </c>
      <c r="C20" s="4">
        <f>+B$17</f>
        <v>10200000</v>
      </c>
      <c r="D20" s="1" t="s">
        <v>67</v>
      </c>
    </row>
    <row r="21" spans="1:4" x14ac:dyDescent="0.25">
      <c r="A21" s="4" t="s">
        <v>86</v>
      </c>
      <c r="B21" s="4">
        <v>10204000</v>
      </c>
      <c r="C21" s="4">
        <f>+B$17</f>
        <v>10200000</v>
      </c>
      <c r="D21" s="1" t="s">
        <v>68</v>
      </c>
    </row>
    <row r="22" spans="1:4" x14ac:dyDescent="0.25">
      <c r="A22" s="4" t="s">
        <v>86</v>
      </c>
      <c r="B22" s="4">
        <v>10205000</v>
      </c>
      <c r="C22" s="4">
        <f>+B$17</f>
        <v>10200000</v>
      </c>
      <c r="D22" s="1" t="s">
        <v>69</v>
      </c>
    </row>
    <row r="23" spans="1:4" x14ac:dyDescent="0.25">
      <c r="A23" s="4" t="s">
        <v>86</v>
      </c>
      <c r="B23" s="4">
        <v>20000000</v>
      </c>
      <c r="C23" s="4">
        <v>0</v>
      </c>
      <c r="D23" s="1" t="s">
        <v>5</v>
      </c>
    </row>
    <row r="24" spans="1:4" x14ac:dyDescent="0.25">
      <c r="A24" s="4" t="s">
        <v>86</v>
      </c>
      <c r="B24" s="4">
        <v>20100000</v>
      </c>
      <c r="C24" s="4">
        <f>+B23</f>
        <v>20000000</v>
      </c>
      <c r="D24" s="1" t="s">
        <v>14</v>
      </c>
    </row>
    <row r="25" spans="1:4" x14ac:dyDescent="0.25">
      <c r="A25" s="4" t="s">
        <v>86</v>
      </c>
      <c r="B25" s="4">
        <v>20101000</v>
      </c>
      <c r="C25" s="4">
        <f>+$B$24</f>
        <v>20100000</v>
      </c>
      <c r="D25" s="1" t="s">
        <v>70</v>
      </c>
    </row>
    <row r="26" spans="1:4" x14ac:dyDescent="0.25">
      <c r="A26" s="4" t="s">
        <v>86</v>
      </c>
      <c r="B26" s="4">
        <v>20102000</v>
      </c>
      <c r="C26" s="4">
        <f t="shared" ref="C26:C34" si="1">+$B$24</f>
        <v>20100000</v>
      </c>
      <c r="D26" s="1" t="s">
        <v>71</v>
      </c>
    </row>
    <row r="27" spans="1:4" x14ac:dyDescent="0.25">
      <c r="A27" s="4" t="s">
        <v>86</v>
      </c>
      <c r="B27" s="4">
        <v>20103000</v>
      </c>
      <c r="C27" s="4">
        <f t="shared" si="1"/>
        <v>20100000</v>
      </c>
      <c r="D27" s="1" t="s">
        <v>72</v>
      </c>
    </row>
    <row r="28" spans="1:4" x14ac:dyDescent="0.25">
      <c r="A28" s="4" t="s">
        <v>86</v>
      </c>
      <c r="B28" s="4">
        <v>20104000</v>
      </c>
      <c r="C28" s="4">
        <f t="shared" si="1"/>
        <v>20100000</v>
      </c>
      <c r="D28" s="1" t="s">
        <v>73</v>
      </c>
    </row>
    <row r="29" spans="1:4" x14ac:dyDescent="0.25">
      <c r="A29" s="4" t="s">
        <v>86</v>
      </c>
      <c r="B29" s="4">
        <v>20105000</v>
      </c>
      <c r="C29" s="4">
        <f t="shared" si="1"/>
        <v>20100000</v>
      </c>
      <c r="D29" s="1" t="s">
        <v>48</v>
      </c>
    </row>
    <row r="30" spans="1:4" x14ac:dyDescent="0.25">
      <c r="A30" s="4" t="s">
        <v>86</v>
      </c>
      <c r="B30" s="4">
        <v>20106000</v>
      </c>
      <c r="C30" s="4">
        <f t="shared" si="1"/>
        <v>20100000</v>
      </c>
      <c r="D30" s="1" t="s">
        <v>74</v>
      </c>
    </row>
    <row r="31" spans="1:4" x14ac:dyDescent="0.25">
      <c r="A31" s="4" t="s">
        <v>86</v>
      </c>
      <c r="B31" s="4">
        <v>20107000</v>
      </c>
      <c r="C31" s="4">
        <f t="shared" si="1"/>
        <v>20100000</v>
      </c>
      <c r="D31" s="1" t="s">
        <v>75</v>
      </c>
    </row>
    <row r="32" spans="1:4" x14ac:dyDescent="0.25">
      <c r="A32" s="4" t="s">
        <v>86</v>
      </c>
      <c r="B32" s="4">
        <v>20108000</v>
      </c>
      <c r="C32" s="4">
        <f t="shared" si="1"/>
        <v>20100000</v>
      </c>
      <c r="D32" s="1" t="s">
        <v>76</v>
      </c>
    </row>
    <row r="33" spans="1:4" x14ac:dyDescent="0.25">
      <c r="A33" s="4" t="s">
        <v>86</v>
      </c>
      <c r="B33" s="4">
        <v>20109000</v>
      </c>
      <c r="C33" s="4">
        <f t="shared" si="1"/>
        <v>20100000</v>
      </c>
      <c r="D33" s="1" t="s">
        <v>77</v>
      </c>
    </row>
    <row r="34" spans="1:4" x14ac:dyDescent="0.25">
      <c r="A34" s="4" t="s">
        <v>86</v>
      </c>
      <c r="B34" s="4">
        <v>20110000</v>
      </c>
      <c r="C34" s="4">
        <f t="shared" si="1"/>
        <v>20100000</v>
      </c>
      <c r="D34" s="1" t="s">
        <v>78</v>
      </c>
    </row>
    <row r="35" spans="1:4" x14ac:dyDescent="0.25">
      <c r="A35" s="4" t="s">
        <v>86</v>
      </c>
      <c r="B35" s="4">
        <v>20200000</v>
      </c>
      <c r="C35" s="4">
        <f>+B23</f>
        <v>20000000</v>
      </c>
      <c r="D35" s="1" t="s">
        <v>9</v>
      </c>
    </row>
    <row r="36" spans="1:4" x14ac:dyDescent="0.25">
      <c r="A36" s="4" t="s">
        <v>86</v>
      </c>
      <c r="B36" s="4">
        <v>20201000</v>
      </c>
      <c r="C36" s="4">
        <f>+$B$35</f>
        <v>20200000</v>
      </c>
      <c r="D36" s="1" t="s">
        <v>70</v>
      </c>
    </row>
    <row r="37" spans="1:4" x14ac:dyDescent="0.25">
      <c r="A37" s="4" t="s">
        <v>86</v>
      </c>
      <c r="B37" s="4">
        <v>20202000</v>
      </c>
      <c r="C37" s="4">
        <f t="shared" ref="C37:C40" si="2">+$B$35</f>
        <v>20200000</v>
      </c>
      <c r="D37" s="1" t="s">
        <v>79</v>
      </c>
    </row>
    <row r="38" spans="1:4" x14ac:dyDescent="0.25">
      <c r="A38" s="4" t="s">
        <v>86</v>
      </c>
      <c r="B38" s="4">
        <v>20203000</v>
      </c>
      <c r="C38" s="4">
        <f t="shared" si="2"/>
        <v>20200000</v>
      </c>
      <c r="D38" s="1" t="s">
        <v>80</v>
      </c>
    </row>
    <row r="39" spans="1:4" x14ac:dyDescent="0.25">
      <c r="A39" s="4" t="s">
        <v>86</v>
      </c>
      <c r="B39" s="4">
        <v>20204000</v>
      </c>
      <c r="C39" s="4">
        <f t="shared" si="2"/>
        <v>20200000</v>
      </c>
      <c r="D39" s="1" t="s">
        <v>81</v>
      </c>
    </row>
    <row r="40" spans="1:4" x14ac:dyDescent="0.25">
      <c r="A40" s="4" t="s">
        <v>86</v>
      </c>
      <c r="B40" s="4">
        <v>20205000</v>
      </c>
      <c r="C40" s="4">
        <f t="shared" si="2"/>
        <v>20200000</v>
      </c>
      <c r="D40" s="1" t="s">
        <v>82</v>
      </c>
    </row>
    <row r="41" spans="1:4" x14ac:dyDescent="0.25">
      <c r="A41" s="4" t="s">
        <v>86</v>
      </c>
      <c r="B41" s="4">
        <v>30000000</v>
      </c>
      <c r="C41" s="4">
        <v>0</v>
      </c>
      <c r="D41" s="1" t="s">
        <v>6</v>
      </c>
    </row>
    <row r="42" spans="1:4" x14ac:dyDescent="0.25">
      <c r="A42" s="4" t="s">
        <v>86</v>
      </c>
      <c r="B42" s="4">
        <v>30100000</v>
      </c>
      <c r="C42" s="4">
        <f>+B41</f>
        <v>30000000</v>
      </c>
      <c r="D42" s="1" t="s">
        <v>49</v>
      </c>
    </row>
    <row r="43" spans="1:4" x14ac:dyDescent="0.25">
      <c r="A43" s="4" t="s">
        <v>86</v>
      </c>
      <c r="B43" s="4">
        <v>30200000</v>
      </c>
      <c r="C43" s="4">
        <f>+$B$42</f>
        <v>30100000</v>
      </c>
      <c r="D43" s="1" t="s">
        <v>47</v>
      </c>
    </row>
    <row r="44" spans="1:4" x14ac:dyDescent="0.25">
      <c r="A44" s="4" t="s">
        <v>86</v>
      </c>
      <c r="B44" s="4">
        <v>30300000</v>
      </c>
      <c r="C44" s="4">
        <f>+$B$42</f>
        <v>30100000</v>
      </c>
      <c r="D44" s="2" t="s">
        <v>50</v>
      </c>
    </row>
    <row r="45" spans="1:4" x14ac:dyDescent="0.25">
      <c r="A45" s="4" t="s">
        <v>86</v>
      </c>
      <c r="B45" s="4">
        <v>30301000</v>
      </c>
      <c r="C45" s="4">
        <f>+$B$44</f>
        <v>30300000</v>
      </c>
      <c r="D45" s="2" t="s">
        <v>51</v>
      </c>
    </row>
    <row r="46" spans="1:4" x14ac:dyDescent="0.25">
      <c r="A46" s="4" t="s">
        <v>86</v>
      </c>
      <c r="B46" s="4">
        <v>30302000</v>
      </c>
      <c r="C46" s="4">
        <f t="shared" ref="C46:C47" si="3">+$B$44</f>
        <v>30300000</v>
      </c>
      <c r="D46" s="2" t="s">
        <v>52</v>
      </c>
    </row>
    <row r="47" spans="1:4" x14ac:dyDescent="0.25">
      <c r="A47" s="4" t="s">
        <v>86</v>
      </c>
      <c r="B47" s="4">
        <v>30303000</v>
      </c>
      <c r="C47" s="4">
        <f t="shared" si="3"/>
        <v>30300000</v>
      </c>
      <c r="D47" s="2" t="s">
        <v>53</v>
      </c>
    </row>
    <row r="48" spans="1:4" x14ac:dyDescent="0.25">
      <c r="A48" s="4" t="s">
        <v>86</v>
      </c>
      <c r="B48" s="4">
        <v>30400000</v>
      </c>
      <c r="C48" s="4">
        <f t="shared" ref="C48:C50" si="4">+$B$42</f>
        <v>30100000</v>
      </c>
      <c r="D48" s="2" t="s">
        <v>83</v>
      </c>
    </row>
    <row r="49" spans="1:4" x14ac:dyDescent="0.25">
      <c r="A49" s="4" t="s">
        <v>86</v>
      </c>
      <c r="B49" s="4">
        <v>30500000</v>
      </c>
      <c r="C49" s="4">
        <f t="shared" si="4"/>
        <v>30100000</v>
      </c>
      <c r="D49" s="2" t="s">
        <v>84</v>
      </c>
    </row>
    <row r="50" spans="1:4" x14ac:dyDescent="0.25">
      <c r="A50" s="4" t="s">
        <v>86</v>
      </c>
      <c r="B50" s="4">
        <v>30600000</v>
      </c>
      <c r="C50" s="4">
        <f t="shared" si="4"/>
        <v>30100000</v>
      </c>
      <c r="D50" s="1" t="s">
        <v>54</v>
      </c>
    </row>
    <row r="51" spans="1:4" x14ac:dyDescent="0.25">
      <c r="A51" s="4" t="s">
        <v>86</v>
      </c>
      <c r="B51" s="4">
        <v>30601000</v>
      </c>
      <c r="C51" s="4">
        <f t="shared" ref="C51" si="5">+B50</f>
        <v>30600000</v>
      </c>
      <c r="D51" s="1" t="s">
        <v>55</v>
      </c>
    </row>
    <row r="52" spans="1:4" x14ac:dyDescent="0.25">
      <c r="A52" s="4" t="s">
        <v>86</v>
      </c>
      <c r="B52" s="4">
        <v>30602000</v>
      </c>
      <c r="C52" s="4">
        <f>+B50</f>
        <v>30600000</v>
      </c>
      <c r="D52" s="1" t="s">
        <v>56</v>
      </c>
    </row>
    <row r="53" spans="1:4" x14ac:dyDescent="0.25">
      <c r="A53" s="4" t="s">
        <v>86</v>
      </c>
      <c r="B53" s="4">
        <v>30700000</v>
      </c>
      <c r="C53" s="4">
        <f>+$B$42</f>
        <v>30100000</v>
      </c>
      <c r="D53" s="1" t="s">
        <v>57</v>
      </c>
    </row>
  </sheetData>
  <mergeCells count="3">
    <mergeCell ref="B1:D1"/>
    <mergeCell ref="B2:D2"/>
    <mergeCell ref="B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workbookViewId="0">
      <selection activeCell="E4" sqref="E1:E1048576"/>
    </sheetView>
  </sheetViews>
  <sheetFormatPr defaultRowHeight="15" x14ac:dyDescent="0.25"/>
  <cols>
    <col min="1" max="1" width="12.140625" style="4" customWidth="1"/>
    <col min="2" max="3" width="15.7109375" style="4" customWidth="1"/>
    <col min="4" max="4" width="81.85546875" style="4" customWidth="1"/>
    <col min="5" max="16384" width="9.140625" style="4"/>
  </cols>
  <sheetData>
    <row r="1" spans="1:5" ht="15.75" x14ac:dyDescent="0.25">
      <c r="B1" s="8" t="s">
        <v>87</v>
      </c>
      <c r="C1" s="8"/>
      <c r="D1" s="8"/>
    </row>
    <row r="2" spans="1:5" ht="15.75" x14ac:dyDescent="0.25">
      <c r="B2" s="8" t="s">
        <v>96</v>
      </c>
      <c r="C2" s="8"/>
      <c r="D2" s="8"/>
    </row>
    <row r="3" spans="1:5" ht="15.75" x14ac:dyDescent="0.25">
      <c r="B3" s="8" t="s">
        <v>88</v>
      </c>
      <c r="C3" s="8"/>
      <c r="D3" s="8"/>
      <c r="E3" s="5"/>
    </row>
    <row r="4" spans="1:5" ht="15.75" x14ac:dyDescent="0.25">
      <c r="B4" s="7"/>
      <c r="C4" s="7"/>
      <c r="D4" s="7"/>
    </row>
    <row r="5" spans="1:5" ht="29.25" customHeight="1" x14ac:dyDescent="0.25">
      <c r="A5" s="6" t="s">
        <v>85</v>
      </c>
      <c r="B5" s="6" t="s">
        <v>0</v>
      </c>
      <c r="C5" s="6" t="s">
        <v>1</v>
      </c>
      <c r="D5" s="6" t="s">
        <v>2</v>
      </c>
    </row>
    <row r="6" spans="1:5" x14ac:dyDescent="0.25">
      <c r="A6" s="4" t="s">
        <v>89</v>
      </c>
      <c r="B6" s="4">
        <v>50100000</v>
      </c>
      <c r="C6" s="4">
        <f>+B40</f>
        <v>50000000</v>
      </c>
      <c r="D6" s="4" t="s">
        <v>15</v>
      </c>
    </row>
    <row r="7" spans="1:5" x14ac:dyDescent="0.25">
      <c r="A7" s="4" t="s">
        <v>89</v>
      </c>
      <c r="B7" s="4">
        <v>50101000</v>
      </c>
      <c r="C7" s="4">
        <f>+B6</f>
        <v>50100000</v>
      </c>
      <c r="D7" s="4" t="s">
        <v>16</v>
      </c>
    </row>
    <row r="8" spans="1:5" x14ac:dyDescent="0.25">
      <c r="A8" s="4" t="s">
        <v>89</v>
      </c>
      <c r="B8" s="4">
        <v>50101010</v>
      </c>
      <c r="C8" s="4">
        <f>+$B$7</f>
        <v>50101000</v>
      </c>
      <c r="D8" s="4" t="s">
        <v>27</v>
      </c>
    </row>
    <row r="9" spans="1:5" x14ac:dyDescent="0.25">
      <c r="A9" s="4" t="s">
        <v>89</v>
      </c>
      <c r="B9" s="4">
        <v>50101020</v>
      </c>
      <c r="C9" s="4">
        <f t="shared" ref="C9:C15" si="0">+$B$7</f>
        <v>50101000</v>
      </c>
      <c r="D9" s="4" t="s">
        <v>28</v>
      </c>
    </row>
    <row r="10" spans="1:5" x14ac:dyDescent="0.25">
      <c r="A10" s="4" t="s">
        <v>89</v>
      </c>
      <c r="B10" s="4">
        <v>50101030</v>
      </c>
      <c r="C10" s="4">
        <f t="shared" si="0"/>
        <v>50101000</v>
      </c>
      <c r="D10" s="4" t="s">
        <v>29</v>
      </c>
    </row>
    <row r="11" spans="1:5" x14ac:dyDescent="0.25">
      <c r="A11" s="4" t="s">
        <v>89</v>
      </c>
      <c r="B11" s="4">
        <v>50101040</v>
      </c>
      <c r="C11" s="4">
        <f t="shared" si="0"/>
        <v>50101000</v>
      </c>
      <c r="D11" s="4" t="s">
        <v>30</v>
      </c>
    </row>
    <row r="12" spans="1:5" x14ac:dyDescent="0.25">
      <c r="A12" s="4" t="s">
        <v>89</v>
      </c>
      <c r="B12" s="4">
        <v>50101050</v>
      </c>
      <c r="C12" s="4">
        <f t="shared" si="0"/>
        <v>50101000</v>
      </c>
      <c r="D12" s="1" t="s">
        <v>91</v>
      </c>
    </row>
    <row r="13" spans="1:5" x14ac:dyDescent="0.25">
      <c r="A13" s="4" t="s">
        <v>89</v>
      </c>
      <c r="B13" s="4">
        <v>50101060</v>
      </c>
      <c r="C13" s="4">
        <f t="shared" si="0"/>
        <v>50101000</v>
      </c>
      <c r="D13" s="1" t="s">
        <v>31</v>
      </c>
    </row>
    <row r="14" spans="1:5" x14ac:dyDescent="0.25">
      <c r="A14" s="4" t="s">
        <v>89</v>
      </c>
      <c r="B14" s="4">
        <v>50101070</v>
      </c>
      <c r="C14" s="4">
        <f>+C13</f>
        <v>50101000</v>
      </c>
      <c r="D14" s="1" t="s">
        <v>97</v>
      </c>
    </row>
    <row r="15" spans="1:5" x14ac:dyDescent="0.25">
      <c r="A15" s="4" t="s">
        <v>89</v>
      </c>
      <c r="B15" s="4">
        <v>50101080</v>
      </c>
      <c r="C15" s="4">
        <f t="shared" si="0"/>
        <v>50101000</v>
      </c>
      <c r="D15" s="1" t="s">
        <v>32</v>
      </c>
    </row>
    <row r="16" spans="1:5" x14ac:dyDescent="0.25">
      <c r="A16" s="4" t="s">
        <v>89</v>
      </c>
      <c r="B16" s="4">
        <v>50102000</v>
      </c>
      <c r="C16" s="4">
        <f>+B6</f>
        <v>50100000</v>
      </c>
      <c r="D16" s="1" t="s">
        <v>17</v>
      </c>
    </row>
    <row r="17" spans="1:4" x14ac:dyDescent="0.25">
      <c r="A17" s="4" t="s">
        <v>89</v>
      </c>
      <c r="B17" s="4">
        <v>50102010</v>
      </c>
      <c r="C17" s="4">
        <f>+$B$16</f>
        <v>50102000</v>
      </c>
      <c r="D17" s="1" t="s">
        <v>99</v>
      </c>
    </row>
    <row r="18" spans="1:4" x14ac:dyDescent="0.25">
      <c r="A18" s="4" t="s">
        <v>89</v>
      </c>
      <c r="B18" s="4">
        <v>50102020</v>
      </c>
      <c r="C18" s="4">
        <f t="shared" ref="C18:C23" si="1">+$B$16</f>
        <v>50102000</v>
      </c>
      <c r="D18" s="1" t="s">
        <v>33</v>
      </c>
    </row>
    <row r="19" spans="1:4" x14ac:dyDescent="0.25">
      <c r="A19" s="4" t="s">
        <v>89</v>
      </c>
      <c r="B19" s="4">
        <v>50102030</v>
      </c>
      <c r="C19" s="4">
        <f t="shared" si="1"/>
        <v>50102000</v>
      </c>
      <c r="D19" s="1" t="s">
        <v>34</v>
      </c>
    </row>
    <row r="20" spans="1:4" x14ac:dyDescent="0.25">
      <c r="A20" s="4" t="s">
        <v>89</v>
      </c>
      <c r="B20" s="4">
        <v>50102040</v>
      </c>
      <c r="C20" s="4">
        <f t="shared" si="1"/>
        <v>50102000</v>
      </c>
      <c r="D20" s="1" t="s">
        <v>35</v>
      </c>
    </row>
    <row r="21" spans="1:4" x14ac:dyDescent="0.25">
      <c r="A21" s="4" t="s">
        <v>89</v>
      </c>
      <c r="B21" s="4">
        <v>50102050</v>
      </c>
      <c r="C21" s="4">
        <f t="shared" si="1"/>
        <v>50102000</v>
      </c>
      <c r="D21" s="1" t="s">
        <v>98</v>
      </c>
    </row>
    <row r="22" spans="1:4" x14ac:dyDescent="0.25">
      <c r="A22" s="4" t="s">
        <v>89</v>
      </c>
      <c r="B22" s="4">
        <v>50102060</v>
      </c>
      <c r="C22" s="4">
        <f t="shared" si="1"/>
        <v>50102000</v>
      </c>
      <c r="D22" s="1" t="s">
        <v>30</v>
      </c>
    </row>
    <row r="23" spans="1:4" x14ac:dyDescent="0.25">
      <c r="A23" s="4" t="s">
        <v>89</v>
      </c>
      <c r="B23" s="4">
        <v>50102070</v>
      </c>
      <c r="C23" s="4">
        <f t="shared" si="1"/>
        <v>50102000</v>
      </c>
      <c r="D23" s="4" t="s">
        <v>36</v>
      </c>
    </row>
    <row r="24" spans="1:4" x14ac:dyDescent="0.25">
      <c r="A24" s="4" t="s">
        <v>89</v>
      </c>
      <c r="B24" s="4">
        <v>50200000</v>
      </c>
      <c r="C24" s="4">
        <f>+B40</f>
        <v>50000000</v>
      </c>
      <c r="D24" s="4" t="s">
        <v>18</v>
      </c>
    </row>
    <row r="25" spans="1:4" x14ac:dyDescent="0.25">
      <c r="A25" s="4" t="s">
        <v>89</v>
      </c>
      <c r="B25" s="4">
        <v>50201000</v>
      </c>
      <c r="C25" s="4">
        <f>+B24</f>
        <v>50200000</v>
      </c>
      <c r="D25" s="4" t="s">
        <v>10</v>
      </c>
    </row>
    <row r="26" spans="1:4" x14ac:dyDescent="0.25">
      <c r="A26" s="4" t="s">
        <v>89</v>
      </c>
      <c r="B26" s="4">
        <v>50201010</v>
      </c>
      <c r="C26" s="4">
        <f>+$B$25</f>
        <v>50201000</v>
      </c>
      <c r="D26" s="4" t="s">
        <v>37</v>
      </c>
    </row>
    <row r="27" spans="1:4" x14ac:dyDescent="0.25">
      <c r="A27" s="4" t="s">
        <v>89</v>
      </c>
      <c r="B27" s="4">
        <v>50201020</v>
      </c>
      <c r="C27" s="4">
        <f>+$B$25</f>
        <v>50201000</v>
      </c>
      <c r="D27" s="4" t="s">
        <v>38</v>
      </c>
    </row>
    <row r="28" spans="1:4" x14ac:dyDescent="0.25">
      <c r="A28" s="4" t="s">
        <v>89</v>
      </c>
      <c r="B28" s="4">
        <v>50202000</v>
      </c>
      <c r="C28" s="4">
        <f>+B24</f>
        <v>50200000</v>
      </c>
      <c r="D28" s="4" t="s">
        <v>11</v>
      </c>
    </row>
    <row r="29" spans="1:4" x14ac:dyDescent="0.25">
      <c r="A29" s="4" t="s">
        <v>89</v>
      </c>
      <c r="B29" s="4">
        <v>50202010</v>
      </c>
      <c r="C29" s="4">
        <f>+$B$28</f>
        <v>50202000</v>
      </c>
      <c r="D29" s="4" t="s">
        <v>39</v>
      </c>
    </row>
    <row r="30" spans="1:4" x14ac:dyDescent="0.25">
      <c r="A30" s="4" t="s">
        <v>89</v>
      </c>
      <c r="B30" s="4">
        <v>50202020</v>
      </c>
      <c r="C30" s="4">
        <f t="shared" ref="C30:C32" si="2">+$B$28</f>
        <v>50202000</v>
      </c>
      <c r="D30" s="4" t="s">
        <v>40</v>
      </c>
    </row>
    <row r="31" spans="1:4" x14ac:dyDescent="0.25">
      <c r="A31" s="4" t="s">
        <v>89</v>
      </c>
      <c r="B31" s="4">
        <v>50202030</v>
      </c>
      <c r="C31" s="4">
        <f t="shared" si="2"/>
        <v>50202000</v>
      </c>
      <c r="D31" s="4" t="s">
        <v>41</v>
      </c>
    </row>
    <row r="32" spans="1:4" x14ac:dyDescent="0.25">
      <c r="A32" s="4" t="s">
        <v>89</v>
      </c>
      <c r="B32" s="4">
        <v>50202040</v>
      </c>
      <c r="C32" s="4">
        <f t="shared" si="2"/>
        <v>50202000</v>
      </c>
      <c r="D32" s="4" t="s">
        <v>42</v>
      </c>
    </row>
    <row r="33" spans="1:4" x14ac:dyDescent="0.25">
      <c r="A33" s="4" t="s">
        <v>89</v>
      </c>
      <c r="B33" s="4">
        <v>50300000</v>
      </c>
      <c r="C33" s="4">
        <f>+B40</f>
        <v>50000000</v>
      </c>
      <c r="D33" s="4" t="s">
        <v>19</v>
      </c>
    </row>
    <row r="34" spans="1:4" x14ac:dyDescent="0.25">
      <c r="A34" s="4" t="s">
        <v>89</v>
      </c>
      <c r="B34" s="4">
        <v>50301000</v>
      </c>
      <c r="C34" s="4">
        <f>+B33</f>
        <v>50300000</v>
      </c>
      <c r="D34" s="4" t="s">
        <v>12</v>
      </c>
    </row>
    <row r="35" spans="1:4" x14ac:dyDescent="0.25">
      <c r="A35" s="4" t="s">
        <v>89</v>
      </c>
      <c r="B35" s="4">
        <v>50301010</v>
      </c>
      <c r="C35" s="4">
        <f>+B34</f>
        <v>50301000</v>
      </c>
      <c r="D35" s="4" t="s">
        <v>43</v>
      </c>
    </row>
    <row r="36" spans="1:4" x14ac:dyDescent="0.25">
      <c r="A36" s="4" t="s">
        <v>89</v>
      </c>
      <c r="B36" s="4">
        <v>50301020</v>
      </c>
      <c r="C36" s="4">
        <f>+B34</f>
        <v>50301000</v>
      </c>
      <c r="D36" s="4" t="s">
        <v>44</v>
      </c>
    </row>
    <row r="37" spans="1:4" x14ac:dyDescent="0.25">
      <c r="A37" s="4" t="s">
        <v>89</v>
      </c>
      <c r="B37" s="4">
        <v>50400000</v>
      </c>
      <c r="C37" s="4">
        <f>+B40</f>
        <v>50000000</v>
      </c>
      <c r="D37" s="4" t="s">
        <v>20</v>
      </c>
    </row>
    <row r="38" spans="1:4" x14ac:dyDescent="0.25">
      <c r="A38" s="4" t="s">
        <v>89</v>
      </c>
      <c r="B38" s="4">
        <v>50401000</v>
      </c>
      <c r="C38" s="4">
        <f>+$B$37</f>
        <v>50400000</v>
      </c>
      <c r="D38" s="4" t="s">
        <v>45</v>
      </c>
    </row>
    <row r="39" spans="1:4" x14ac:dyDescent="0.25">
      <c r="A39" s="4" t="s">
        <v>89</v>
      </c>
      <c r="B39" s="4">
        <v>50402000</v>
      </c>
      <c r="C39" s="4">
        <f>+$B$37</f>
        <v>50400000</v>
      </c>
      <c r="D39" s="4" t="s">
        <v>46</v>
      </c>
    </row>
    <row r="40" spans="1:4" x14ac:dyDescent="0.25">
      <c r="A40" s="4" t="s">
        <v>89</v>
      </c>
      <c r="B40" s="4">
        <v>50000000</v>
      </c>
      <c r="C40" s="4">
        <v>0</v>
      </c>
      <c r="D40" s="4" t="s">
        <v>3</v>
      </c>
    </row>
    <row r="41" spans="1:4" x14ac:dyDescent="0.25">
      <c r="A41" s="4" t="s">
        <v>89</v>
      </c>
      <c r="B41" s="4">
        <v>60101000</v>
      </c>
      <c r="C41" s="4">
        <f>+$B$48</f>
        <v>60100000</v>
      </c>
      <c r="D41" s="1" t="s">
        <v>22</v>
      </c>
    </row>
    <row r="42" spans="1:4" x14ac:dyDescent="0.25">
      <c r="A42" s="4" t="s">
        <v>89</v>
      </c>
      <c r="B42" s="4">
        <v>60102000</v>
      </c>
      <c r="C42" s="4">
        <f t="shared" ref="C42:C47" si="3">+$B$48</f>
        <v>60100000</v>
      </c>
      <c r="D42" s="1" t="s">
        <v>92</v>
      </c>
    </row>
    <row r="43" spans="1:4" x14ac:dyDescent="0.25">
      <c r="A43" s="4" t="s">
        <v>89</v>
      </c>
      <c r="B43" s="4">
        <v>60103000</v>
      </c>
      <c r="C43" s="4">
        <f t="shared" si="3"/>
        <v>60100000</v>
      </c>
      <c r="D43" s="1" t="s">
        <v>93</v>
      </c>
    </row>
    <row r="44" spans="1:4" x14ac:dyDescent="0.25">
      <c r="A44" s="4" t="s">
        <v>89</v>
      </c>
      <c r="B44" s="4">
        <v>60104000</v>
      </c>
      <c r="C44" s="4">
        <f t="shared" si="3"/>
        <v>60100000</v>
      </c>
      <c r="D44" s="1" t="s">
        <v>23</v>
      </c>
    </row>
    <row r="45" spans="1:4" x14ac:dyDescent="0.25">
      <c r="A45" s="4" t="s">
        <v>89</v>
      </c>
      <c r="B45" s="4">
        <v>60105000</v>
      </c>
      <c r="C45" s="4">
        <f t="shared" si="3"/>
        <v>60100000</v>
      </c>
      <c r="D45" s="1" t="s">
        <v>24</v>
      </c>
    </row>
    <row r="46" spans="1:4" x14ac:dyDescent="0.25">
      <c r="A46" s="4" t="s">
        <v>89</v>
      </c>
      <c r="B46" s="4">
        <v>60106000</v>
      </c>
      <c r="C46" s="4">
        <f t="shared" si="3"/>
        <v>60100000</v>
      </c>
      <c r="D46" s="1" t="s">
        <v>25</v>
      </c>
    </row>
    <row r="47" spans="1:4" x14ac:dyDescent="0.25">
      <c r="A47" s="4" t="s">
        <v>89</v>
      </c>
      <c r="B47" s="4">
        <v>60107000</v>
      </c>
      <c r="C47" s="4">
        <f t="shared" si="3"/>
        <v>60100000</v>
      </c>
      <c r="D47" s="3" t="s">
        <v>26</v>
      </c>
    </row>
    <row r="48" spans="1:4" x14ac:dyDescent="0.25">
      <c r="A48" s="4" t="s">
        <v>89</v>
      </c>
      <c r="B48" s="4">
        <v>60100000</v>
      </c>
      <c r="C48" s="4">
        <f>+B49</f>
        <v>60000000</v>
      </c>
      <c r="D48" s="1" t="s">
        <v>21</v>
      </c>
    </row>
    <row r="49" spans="1:4" x14ac:dyDescent="0.25">
      <c r="A49" s="4" t="s">
        <v>89</v>
      </c>
      <c r="B49" s="4">
        <v>60000000</v>
      </c>
      <c r="C49" s="4">
        <v>0</v>
      </c>
      <c r="D49" s="1" t="s">
        <v>4</v>
      </c>
    </row>
    <row r="51" spans="1:4" ht="15.75" x14ac:dyDescent="0.25">
      <c r="D51" s="7"/>
    </row>
  </sheetData>
  <mergeCells count="3">
    <mergeCell ref="B3:D3"/>
    <mergeCell ref="B1:D1"/>
    <mergeCell ref="B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Estado de Situación Financiera</vt:lpstr>
      <vt:lpstr>Estado de Resultados Integral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Fallas Sánchez</dc:creator>
  <cp:lastModifiedBy>Patricia Fernández Porras</cp:lastModifiedBy>
  <dcterms:created xsi:type="dcterms:W3CDTF">2015-04-30T17:22:13Z</dcterms:created>
  <dcterms:modified xsi:type="dcterms:W3CDTF">2015-12-22T15:17:29Z</dcterms:modified>
</cp:coreProperties>
</file>